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\\172.20.13.64\hakusho\01原稿作成\02_資料編\04_HP掲載用\掲載データCSV\確認済み\"/>
    </mc:Choice>
  </mc:AlternateContent>
  <xr:revisionPtr revIDLastSave="0" documentId="13_ncr:1_{1D90D626-EA01-4605-A744-01FA62285AF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表3-3-4-3" sheetId="5" r:id="rId1"/>
  </sheets>
  <definedNames>
    <definedName name="_Regression_Int" localSheetId="0" hidden="1">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4" i="5" l="1"/>
  <c r="C21" i="5"/>
  <c r="L41" i="5" l="1"/>
  <c r="L21" i="5"/>
  <c r="S26" i="5"/>
  <c r="S27" i="5"/>
  <c r="S28" i="5"/>
  <c r="S29" i="5"/>
  <c r="S30" i="5"/>
  <c r="S33" i="5"/>
  <c r="S34" i="5"/>
  <c r="S36" i="5"/>
  <c r="S37" i="5"/>
  <c r="S38" i="5"/>
  <c r="S39" i="5"/>
  <c r="S40" i="5"/>
  <c r="S12" i="5"/>
  <c r="S18" i="5"/>
  <c r="S19" i="5"/>
  <c r="S15" i="5"/>
  <c r="N41" i="5"/>
  <c r="L42" i="5" l="1"/>
  <c r="S25" i="5"/>
  <c r="S16" i="5"/>
  <c r="C41" i="5" l="1"/>
  <c r="S22" i="5" l="1"/>
  <c r="R21" i="5" l="1"/>
  <c r="D41" i="5"/>
  <c r="Q21" i="5" l="1"/>
  <c r="P21" i="5"/>
  <c r="N21" i="5"/>
  <c r="M21" i="5"/>
  <c r="K21" i="5"/>
  <c r="J21" i="5"/>
  <c r="I21" i="5"/>
  <c r="H21" i="5"/>
  <c r="G21" i="5"/>
  <c r="F21" i="5"/>
  <c r="D21" i="5"/>
  <c r="C42" i="5"/>
  <c r="C44" i="5" s="1"/>
  <c r="E21" i="5"/>
  <c r="D42" i="5" l="1"/>
  <c r="D44" i="5" s="1"/>
  <c r="S21" i="5"/>
  <c r="R41" i="5"/>
  <c r="Q41" i="5"/>
  <c r="P41" i="5"/>
  <c r="M41" i="5"/>
  <c r="K41" i="5"/>
  <c r="J41" i="5"/>
  <c r="I41" i="5"/>
  <c r="H41" i="5"/>
  <c r="G41" i="5"/>
  <c r="F41" i="5"/>
  <c r="E41" i="5"/>
  <c r="E42" i="5" s="1"/>
  <c r="S41" i="5" l="1"/>
  <c r="G42" i="5"/>
  <c r="K42" i="5"/>
  <c r="P42" i="5"/>
  <c r="P44" i="5" s="1"/>
  <c r="E44" i="5"/>
  <c r="I42" i="5"/>
  <c r="M42" i="5"/>
  <c r="M44" i="5" s="1"/>
  <c r="R42" i="5"/>
  <c r="F42" i="5"/>
  <c r="J42" i="5"/>
  <c r="N42" i="5"/>
  <c r="N44" i="5" s="1"/>
  <c r="H42" i="5"/>
  <c r="Q42" i="5"/>
  <c r="Q44" i="5" l="1"/>
  <c r="J44" i="5"/>
  <c r="I44" i="5"/>
  <c r="G44" i="5"/>
  <c r="K44" i="5"/>
  <c r="L44" i="5"/>
  <c r="F44" i="5"/>
  <c r="H44" i="5"/>
  <c r="R44" i="5"/>
  <c r="S42" i="5"/>
  <c r="S44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宮城県</author>
  </authors>
  <commentList>
    <comment ref="S23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>宮城県:</t>
        </r>
        <r>
          <rPr>
            <sz val="9"/>
            <color indexed="81"/>
            <rFont val="MS P ゴシック"/>
            <family val="3"/>
            <charset val="128"/>
          </rPr>
          <t xml:space="preserve">
都市林含む
</t>
        </r>
      </text>
    </comment>
  </commentList>
</comments>
</file>

<file path=xl/sharedStrings.xml><?xml version="1.0" encoding="utf-8"?>
<sst xmlns="http://schemas.openxmlformats.org/spreadsheetml/2006/main" count="68" uniqueCount="68">
  <si>
    <t>白 石 市</t>
  </si>
  <si>
    <t>角 田 市</t>
  </si>
  <si>
    <t>蔵 王 町</t>
  </si>
  <si>
    <t>大河原町</t>
  </si>
  <si>
    <t>村 田 町</t>
  </si>
  <si>
    <t>柴 田 町</t>
  </si>
  <si>
    <t>川 崎 町</t>
  </si>
  <si>
    <t>丸 森 町</t>
  </si>
  <si>
    <t>名 取 市</t>
  </si>
  <si>
    <t>多賀城市</t>
  </si>
  <si>
    <t>岩 沼 市</t>
  </si>
  <si>
    <t>亘 理 町</t>
  </si>
  <si>
    <t>山 元 町</t>
  </si>
  <si>
    <t>松 島 町</t>
  </si>
  <si>
    <t>七ヶ浜町</t>
  </si>
  <si>
    <t>利 府 町</t>
  </si>
  <si>
    <t>大 和 町</t>
  </si>
  <si>
    <t>大 郷 町</t>
  </si>
  <si>
    <t>大 衡 村</t>
  </si>
  <si>
    <t>加 美 町</t>
    <rPh sb="0" eb="1">
      <t>カ</t>
    </rPh>
    <rPh sb="2" eb="3">
      <t>ビ</t>
    </rPh>
    <rPh sb="4" eb="5">
      <t>マチ</t>
    </rPh>
    <phoneticPr fontId="7"/>
  </si>
  <si>
    <t>涌 谷 町</t>
  </si>
  <si>
    <t>美 里 町</t>
    <rPh sb="0" eb="1">
      <t>ビ</t>
    </rPh>
    <rPh sb="2" eb="3">
      <t>サト</t>
    </rPh>
    <rPh sb="4" eb="5">
      <t>マチ</t>
    </rPh>
    <phoneticPr fontId="7"/>
  </si>
  <si>
    <t>栗 原 市</t>
    <rPh sb="0" eb="1">
      <t>クリ</t>
    </rPh>
    <rPh sb="2" eb="3">
      <t>ハラ</t>
    </rPh>
    <rPh sb="4" eb="5">
      <t>シ</t>
    </rPh>
    <phoneticPr fontId="7"/>
  </si>
  <si>
    <t>登 米 市</t>
    <rPh sb="0" eb="1">
      <t>ノボル</t>
    </rPh>
    <rPh sb="2" eb="3">
      <t>ベイ</t>
    </rPh>
    <rPh sb="4" eb="5">
      <t>シ</t>
    </rPh>
    <phoneticPr fontId="7"/>
  </si>
  <si>
    <t>石 巻 市</t>
  </si>
  <si>
    <t>東松島市</t>
    <rPh sb="0" eb="3">
      <t>ヒガシマツシマ</t>
    </rPh>
    <rPh sb="3" eb="4">
      <t>シ</t>
    </rPh>
    <phoneticPr fontId="7"/>
  </si>
  <si>
    <t>気仙沼市</t>
  </si>
  <si>
    <t>南三陸町</t>
    <rPh sb="0" eb="1">
      <t>ミナミ</t>
    </rPh>
    <rPh sb="1" eb="3">
      <t>サンリク</t>
    </rPh>
    <phoneticPr fontId="7"/>
  </si>
  <si>
    <t xml:space="preserve"> </t>
  </si>
  <si>
    <t>　　 種別
市町村</t>
    <rPh sb="8" eb="11">
      <t>シチョウソン</t>
    </rPh>
    <phoneticPr fontId="7"/>
  </si>
  <si>
    <t xml:space="preserve">    住 区 基 幹 公 園</t>
  </si>
  <si>
    <t xml:space="preserve">  都市基幹公園</t>
  </si>
  <si>
    <t xml:space="preserve">      特    殊    公    園</t>
  </si>
  <si>
    <t>広  域</t>
  </si>
  <si>
    <t>　　 　　緑 地 ・ 緑 道</t>
  </si>
  <si>
    <t>公　園</t>
  </si>
  <si>
    <t>公園開設</t>
  </si>
  <si>
    <t>街  区</t>
  </si>
  <si>
    <t>近  隣</t>
  </si>
  <si>
    <t>地  区</t>
  </si>
  <si>
    <t>総  合</t>
  </si>
  <si>
    <t>運  動</t>
  </si>
  <si>
    <t>風  致</t>
  </si>
  <si>
    <t>動植物</t>
  </si>
  <si>
    <t>歴  史</t>
  </si>
  <si>
    <t>墓  園</t>
  </si>
  <si>
    <t>国  営</t>
  </si>
  <si>
    <t>緩衝緑地</t>
  </si>
  <si>
    <t>都市緑地</t>
  </si>
  <si>
    <t>緑　　道</t>
  </si>
  <si>
    <t>広　　場</t>
  </si>
  <si>
    <t>箇所数</t>
  </si>
  <si>
    <t>面　　積</t>
  </si>
  <si>
    <t>仙 台 市</t>
  </si>
  <si>
    <t>塩 竈 市</t>
    <rPh sb="0" eb="1">
      <t>エン</t>
    </rPh>
    <rPh sb="2" eb="3">
      <t>カマド</t>
    </rPh>
    <phoneticPr fontId="7"/>
  </si>
  <si>
    <t>大 崎 市</t>
    <rPh sb="0" eb="1">
      <t>ダイ</t>
    </rPh>
    <rPh sb="2" eb="3">
      <t>ザキ</t>
    </rPh>
    <phoneticPr fontId="7"/>
  </si>
  <si>
    <t>市 部 計</t>
  </si>
  <si>
    <t>女 川 町</t>
    <phoneticPr fontId="7"/>
  </si>
  <si>
    <t>町村部計</t>
  </si>
  <si>
    <t>合　計</t>
  </si>
  <si>
    <t>増　減</t>
  </si>
  <si>
    <t>＊各市町村の数字は県立都市公園及び国営公園の面積を含む</t>
    <rPh sb="25" eb="26">
      <t>フク</t>
    </rPh>
    <phoneticPr fontId="7"/>
  </si>
  <si>
    <t>富 谷 市</t>
    <rPh sb="4" eb="5">
      <t>シ</t>
    </rPh>
    <phoneticPr fontId="2"/>
  </si>
  <si>
    <t>【都市環境課】</t>
    <rPh sb="1" eb="3">
      <t>トシ</t>
    </rPh>
    <rPh sb="3" eb="5">
      <t>カンキョウ</t>
    </rPh>
    <rPh sb="5" eb="6">
      <t>カ</t>
    </rPh>
    <phoneticPr fontId="7"/>
  </si>
  <si>
    <t>令和6年3月31日現在
（単位：ha）</t>
    <rPh sb="0" eb="2">
      <t>レイワ</t>
    </rPh>
    <rPh sb="3" eb="4">
      <t>ネン</t>
    </rPh>
    <rPh sb="5" eb="6">
      <t>ガツ</t>
    </rPh>
    <rPh sb="8" eb="9">
      <t>ニチ</t>
    </rPh>
    <rPh sb="9" eb="11">
      <t>ゲンザイ</t>
    </rPh>
    <rPh sb="13" eb="15">
      <t>タンイ</t>
    </rPh>
    <phoneticPr fontId="7"/>
  </si>
  <si>
    <t>R４年度末</t>
    <rPh sb="2" eb="4">
      <t>ネンド</t>
    </rPh>
    <phoneticPr fontId="7"/>
  </si>
  <si>
    <t>都市林</t>
    <rPh sb="0" eb="2">
      <t>トシ</t>
    </rPh>
    <rPh sb="2" eb="3">
      <t>ハヤシ</t>
    </rPh>
    <phoneticPr fontId="2"/>
  </si>
  <si>
    <t xml:space="preserve">▼表 2-3-1-13 都市公園等種別開設面積及び整備水準 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</si>
</sst>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_ "/>
    <numFmt numFmtId="177" formatCode="0_);[Red]\(0\)"/>
  </numFmts>
  <fonts count="17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  <font>
      <sz val="7"/>
      <name val="ＭＳ Ｐ明朝"/>
      <family val="1"/>
      <charset val="128"/>
    </font>
    <font>
      <sz val="10"/>
      <name val="ＭＳ Ｐゴシック"/>
      <family val="3"/>
      <charset val="128"/>
    </font>
    <font>
      <u/>
      <sz val="10"/>
      <name val="ＭＳ Ｐゴシック"/>
      <family val="3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sz val="12"/>
      <color rgb="FFFF0000"/>
      <name val="ＭＳ Ｐゴシック"/>
      <family val="3"/>
      <charset val="128"/>
    </font>
    <font>
      <sz val="12"/>
      <color rgb="FFFF0000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38" fontId="4" fillId="0" borderId="0" applyFont="0" applyFill="0" applyBorder="0" applyAlignment="0" applyProtection="0"/>
    <xf numFmtId="0" fontId="4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93">
    <xf numFmtId="0" fontId="0" fillId="0" borderId="0" xfId="0"/>
    <xf numFmtId="0" fontId="6" fillId="0" borderId="0" xfId="1" applyFont="1" applyAlignment="1" applyProtection="1">
      <alignment horizontal="left"/>
    </xf>
    <xf numFmtId="0" fontId="6" fillId="0" borderId="0" xfId="1" applyFont="1"/>
    <xf numFmtId="0" fontId="10" fillId="0" borderId="0" xfId="1" applyFont="1"/>
    <xf numFmtId="0" fontId="6" fillId="0" borderId="0" xfId="1" applyFont="1" applyFill="1" applyAlignment="1">
      <alignment horizontal="right"/>
    </xf>
    <xf numFmtId="0" fontId="6" fillId="0" borderId="0" xfId="1" applyFont="1" applyBorder="1" applyProtection="1"/>
    <xf numFmtId="0" fontId="6" fillId="0" borderId="0" xfId="1" applyFont="1" applyBorder="1" applyAlignment="1" applyProtection="1">
      <alignment horizontal="left"/>
    </xf>
    <xf numFmtId="0" fontId="10" fillId="0" borderId="0" xfId="1" applyFont="1" applyBorder="1" applyProtection="1"/>
    <xf numFmtId="39" fontId="10" fillId="0" borderId="0" xfId="1" applyNumberFormat="1" applyFont="1"/>
    <xf numFmtId="0" fontId="8" fillId="0" borderId="0" xfId="1" applyFont="1"/>
    <xf numFmtId="0" fontId="3" fillId="0" borderId="0" xfId="1" applyFont="1"/>
    <xf numFmtId="0" fontId="3" fillId="0" borderId="0" xfId="1" applyFont="1" applyAlignment="1" applyProtection="1">
      <alignment horizontal="left"/>
    </xf>
    <xf numFmtId="0" fontId="3" fillId="0" borderId="0" xfId="1" applyFont="1" applyFill="1"/>
    <xf numFmtId="0" fontId="9" fillId="0" borderId="0" xfId="1" applyFont="1"/>
    <xf numFmtId="0" fontId="11" fillId="0" borderId="0" xfId="1" applyFont="1"/>
    <xf numFmtId="0" fontId="11" fillId="0" borderId="0" xfId="1" applyFont="1" applyAlignment="1" applyProtection="1">
      <alignment horizontal="left"/>
    </xf>
    <xf numFmtId="0" fontId="11" fillId="0" borderId="0" xfId="1" applyFont="1" applyFill="1"/>
    <xf numFmtId="0" fontId="10" fillId="0" borderId="0" xfId="1" applyFont="1" applyFill="1"/>
    <xf numFmtId="39" fontId="3" fillId="0" borderId="9" xfId="1" applyNumberFormat="1" applyFont="1" applyFill="1" applyBorder="1" applyAlignment="1" applyProtection="1">
      <alignment vertical="center"/>
    </xf>
    <xf numFmtId="39" fontId="3" fillId="0" borderId="1" xfId="1" applyNumberFormat="1" applyFont="1" applyFill="1" applyBorder="1" applyAlignment="1" applyProtection="1">
      <alignment vertical="center"/>
    </xf>
    <xf numFmtId="39" fontId="3" fillId="0" borderId="1" xfId="1" applyNumberFormat="1" applyFont="1" applyFill="1" applyBorder="1" applyAlignment="1" applyProtection="1">
      <alignment horizontal="right" vertical="center"/>
    </xf>
    <xf numFmtId="37" fontId="3" fillId="0" borderId="10" xfId="1" applyNumberFormat="1" applyFont="1" applyFill="1" applyBorder="1" applyAlignment="1" applyProtection="1">
      <alignment vertical="center"/>
    </xf>
    <xf numFmtId="39" fontId="3" fillId="0" borderId="6" xfId="1" applyNumberFormat="1" applyFont="1" applyFill="1" applyBorder="1" applyAlignment="1" applyProtection="1">
      <alignment vertical="center"/>
    </xf>
    <xf numFmtId="37" fontId="3" fillId="0" borderId="4" xfId="1" applyNumberFormat="1" applyFont="1" applyFill="1" applyBorder="1" applyAlignment="1" applyProtection="1">
      <alignment vertical="center"/>
    </xf>
    <xf numFmtId="0" fontId="3" fillId="0" borderId="9" xfId="1" applyFont="1" applyBorder="1" applyAlignment="1" applyProtection="1">
      <alignment horizontal="center" vertical="center"/>
    </xf>
    <xf numFmtId="39" fontId="3" fillId="0" borderId="9" xfId="1" applyNumberFormat="1" applyFont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/>
    </xf>
    <xf numFmtId="0" fontId="3" fillId="2" borderId="12" xfId="1" applyFont="1" applyFill="1" applyBorder="1" applyAlignment="1" applyProtection="1">
      <alignment horizontal="center" vertical="center"/>
    </xf>
    <xf numFmtId="0" fontId="3" fillId="2" borderId="10" xfId="1" applyFont="1" applyFill="1" applyBorder="1" applyAlignment="1" applyProtection="1">
      <alignment horizontal="center" vertical="center"/>
    </xf>
    <xf numFmtId="0" fontId="3" fillId="2" borderId="14" xfId="1" applyFont="1" applyFill="1" applyBorder="1" applyAlignment="1" applyProtection="1">
      <alignment horizontal="center" vertical="center"/>
    </xf>
    <xf numFmtId="0" fontId="3" fillId="3" borderId="9" xfId="1" applyFont="1" applyFill="1" applyBorder="1" applyAlignment="1" applyProtection="1">
      <alignment horizontal="center" vertical="center"/>
    </xf>
    <xf numFmtId="0" fontId="3" fillId="3" borderId="3" xfId="1" applyFont="1" applyFill="1" applyBorder="1" applyAlignment="1" applyProtection="1">
      <alignment horizontal="center" vertical="center"/>
    </xf>
    <xf numFmtId="0" fontId="3" fillId="3" borderId="7" xfId="1" applyFont="1" applyFill="1" applyBorder="1" applyAlignment="1" applyProtection="1">
      <alignment horizontal="center" vertical="center"/>
    </xf>
    <xf numFmtId="0" fontId="3" fillId="2" borderId="7" xfId="1" applyFont="1" applyFill="1" applyBorder="1" applyAlignment="1" applyProtection="1">
      <alignment horizontal="center" vertical="center"/>
    </xf>
    <xf numFmtId="39" fontId="3" fillId="2" borderId="7" xfId="1" applyNumberFormat="1" applyFont="1" applyFill="1" applyBorder="1" applyAlignment="1" applyProtection="1">
      <alignment vertical="center"/>
    </xf>
    <xf numFmtId="39" fontId="3" fillId="2" borderId="8" xfId="1" applyNumberFormat="1" applyFont="1" applyFill="1" applyBorder="1" applyAlignment="1" applyProtection="1">
      <alignment vertical="center"/>
    </xf>
    <xf numFmtId="39" fontId="3" fillId="2" borderId="0" xfId="1" applyNumberFormat="1" applyFont="1" applyFill="1" applyBorder="1" applyAlignment="1" applyProtection="1">
      <alignment vertical="center"/>
    </xf>
    <xf numFmtId="2" fontId="3" fillId="2" borderId="8" xfId="1" applyNumberFormat="1" applyFont="1" applyFill="1" applyBorder="1" applyAlignment="1" applyProtection="1">
      <alignment vertical="center"/>
    </xf>
    <xf numFmtId="37" fontId="3" fillId="2" borderId="4" xfId="1" applyNumberFormat="1" applyFont="1" applyFill="1" applyBorder="1" applyAlignment="1" applyProtection="1">
      <alignment vertical="center"/>
    </xf>
    <xf numFmtId="39" fontId="3" fillId="2" borderId="6" xfId="1" applyNumberFormat="1" applyFont="1" applyFill="1" applyBorder="1" applyAlignment="1" applyProtection="1">
      <alignment vertical="center"/>
    </xf>
    <xf numFmtId="2" fontId="3" fillId="2" borderId="7" xfId="1" applyNumberFormat="1" applyFont="1" applyFill="1" applyBorder="1" applyAlignment="1" applyProtection="1">
      <alignment vertical="center"/>
    </xf>
    <xf numFmtId="0" fontId="3" fillId="2" borderId="7" xfId="1" applyFont="1" applyFill="1" applyBorder="1" applyAlignment="1" applyProtection="1">
      <alignment vertical="center"/>
    </xf>
    <xf numFmtId="0" fontId="3" fillId="2" borderId="8" xfId="1" applyFont="1" applyFill="1" applyBorder="1" applyAlignment="1" applyProtection="1">
      <alignment vertical="center"/>
    </xf>
    <xf numFmtId="0" fontId="3" fillId="2" borderId="0" xfId="1" applyFont="1" applyFill="1" applyBorder="1" applyAlignment="1" applyProtection="1">
      <alignment vertical="center"/>
    </xf>
    <xf numFmtId="37" fontId="3" fillId="2" borderId="0" xfId="1" applyNumberFormat="1" applyFont="1" applyFill="1" applyBorder="1" applyAlignment="1" applyProtection="1">
      <alignment vertical="center"/>
    </xf>
    <xf numFmtId="39" fontId="3" fillId="2" borderId="3" xfId="1" applyNumberFormat="1" applyFont="1" applyFill="1" applyBorder="1" applyAlignment="1" applyProtection="1">
      <alignment vertical="center"/>
    </xf>
    <xf numFmtId="37" fontId="3" fillId="0" borderId="6" xfId="1" applyNumberFormat="1" applyFont="1" applyFill="1" applyBorder="1" applyAlignment="1" applyProtection="1">
      <alignment vertical="center"/>
    </xf>
    <xf numFmtId="0" fontId="3" fillId="0" borderId="9" xfId="1" applyNumberFormat="1" applyFont="1" applyFill="1" applyBorder="1" applyAlignment="1" applyProtection="1">
      <alignment horizontal="right" vertical="center"/>
    </xf>
    <xf numFmtId="0" fontId="3" fillId="2" borderId="9" xfId="1" applyFont="1" applyFill="1" applyBorder="1" applyAlignment="1" applyProtection="1">
      <alignment horizontal="center" vertical="center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9" xfId="1" applyFont="1" applyFill="1" applyBorder="1" applyAlignment="1" applyProtection="1">
      <alignment horizontal="left" vertical="center" shrinkToFit="1"/>
    </xf>
    <xf numFmtId="0" fontId="3" fillId="2" borderId="1" xfId="1" applyFont="1" applyFill="1" applyBorder="1" applyAlignment="1" applyProtection="1">
      <alignment horizontal="left" vertical="center"/>
    </xf>
    <xf numFmtId="0" fontId="3" fillId="2" borderId="6" xfId="1" applyFont="1" applyFill="1" applyBorder="1" applyAlignment="1" applyProtection="1">
      <alignment horizontal="center" vertical="center"/>
    </xf>
    <xf numFmtId="37" fontId="3" fillId="0" borderId="3" xfId="1" applyNumberFormat="1" applyFont="1" applyFill="1" applyBorder="1" applyAlignment="1" applyProtection="1">
      <alignment vertical="center"/>
    </xf>
    <xf numFmtId="37" fontId="3" fillId="0" borderId="9" xfId="1" applyNumberFormat="1" applyFont="1" applyFill="1" applyBorder="1" applyAlignment="1" applyProtection="1">
      <alignment vertical="center"/>
    </xf>
    <xf numFmtId="37" fontId="3" fillId="0" borderId="7" xfId="1" applyNumberFormat="1" applyFont="1" applyFill="1" applyBorder="1" applyAlignment="1" applyProtection="1">
      <alignment vertical="center"/>
    </xf>
    <xf numFmtId="37" fontId="3" fillId="0" borderId="1" xfId="1" applyNumberFormat="1" applyFont="1" applyFill="1" applyBorder="1" applyAlignment="1" applyProtection="1">
      <alignment vertical="center"/>
    </xf>
    <xf numFmtId="37" fontId="3" fillId="0" borderId="8" xfId="1" applyNumberFormat="1" applyFont="1" applyFill="1" applyBorder="1" applyAlignment="1" applyProtection="1">
      <alignment vertical="center"/>
    </xf>
    <xf numFmtId="2" fontId="13" fillId="0" borderId="6" xfId="0" applyNumberFormat="1" applyFont="1" applyFill="1" applyBorder="1" applyAlignment="1">
      <alignment vertical="center"/>
    </xf>
    <xf numFmtId="2" fontId="14" fillId="0" borderId="6" xfId="0" applyNumberFormat="1" applyFont="1" applyFill="1" applyBorder="1" applyAlignment="1">
      <alignment vertical="center"/>
    </xf>
    <xf numFmtId="39" fontId="12" fillId="0" borderId="9" xfId="1" applyNumberFormat="1" applyFont="1" applyFill="1" applyBorder="1" applyAlignment="1" applyProtection="1">
      <alignment vertical="center"/>
    </xf>
    <xf numFmtId="37" fontId="12" fillId="0" borderId="10" xfId="1" applyNumberFormat="1" applyFont="1" applyFill="1" applyBorder="1" applyAlignment="1" applyProtection="1">
      <alignment vertical="center"/>
    </xf>
    <xf numFmtId="0" fontId="14" fillId="0" borderId="6" xfId="0" applyFont="1" applyFill="1" applyBorder="1" applyAlignment="1">
      <alignment vertical="center"/>
    </xf>
    <xf numFmtId="37" fontId="14" fillId="0" borderId="6" xfId="0" applyNumberFormat="1" applyFont="1" applyFill="1" applyBorder="1" applyAlignment="1">
      <alignment vertical="center"/>
    </xf>
    <xf numFmtId="39" fontId="12" fillId="0" borderId="10" xfId="1" applyNumberFormat="1" applyFont="1" applyFill="1" applyBorder="1" applyAlignment="1" applyProtection="1">
      <alignment vertical="center"/>
    </xf>
    <xf numFmtId="176" fontId="3" fillId="0" borderId="7" xfId="1" applyNumberFormat="1" applyFont="1" applyFill="1" applyBorder="1" applyAlignment="1" applyProtection="1">
      <alignment vertical="center"/>
    </xf>
    <xf numFmtId="0" fontId="13" fillId="0" borderId="6" xfId="0" applyFont="1" applyFill="1" applyBorder="1" applyAlignment="1">
      <alignment vertical="center"/>
    </xf>
    <xf numFmtId="37" fontId="3" fillId="2" borderId="7" xfId="1" applyNumberFormat="1" applyFont="1" applyFill="1" applyBorder="1" applyAlignment="1" applyProtection="1">
      <alignment vertical="center"/>
    </xf>
    <xf numFmtId="39" fontId="3" fillId="0" borderId="10" xfId="1" applyNumberFormat="1" applyFont="1" applyFill="1" applyBorder="1" applyAlignment="1" applyProtection="1">
      <alignment vertical="center"/>
    </xf>
    <xf numFmtId="0" fontId="12" fillId="0" borderId="1" xfId="1" applyFont="1" applyFill="1" applyBorder="1" applyAlignment="1">
      <alignment horizontal="right" vertical="center"/>
    </xf>
    <xf numFmtId="0" fontId="12" fillId="0" borderId="14" xfId="1" applyFont="1" applyFill="1" applyBorder="1" applyAlignment="1">
      <alignment horizontal="right" vertical="center"/>
    </xf>
    <xf numFmtId="0" fontId="12" fillId="0" borderId="10" xfId="1" applyFont="1" applyFill="1" applyBorder="1" applyAlignment="1">
      <alignment horizontal="right" vertical="center"/>
    </xf>
    <xf numFmtId="0" fontId="12" fillId="0" borderId="10" xfId="1" applyFont="1" applyFill="1" applyBorder="1" applyAlignment="1" applyProtection="1">
      <alignment horizontal="right" vertical="center"/>
    </xf>
    <xf numFmtId="2" fontId="12" fillId="0" borderId="14" xfId="1" applyNumberFormat="1" applyFont="1" applyFill="1" applyBorder="1" applyAlignment="1">
      <alignment horizontal="right" vertical="center"/>
    </xf>
    <xf numFmtId="38" fontId="12" fillId="0" borderId="10" xfId="2" applyFont="1" applyFill="1" applyBorder="1" applyAlignment="1">
      <alignment horizontal="right" vertical="center"/>
    </xf>
    <xf numFmtId="39" fontId="12" fillId="0" borderId="6" xfId="1" applyNumberFormat="1" applyFont="1" applyFill="1" applyBorder="1" applyAlignment="1" applyProtection="1">
      <alignment vertical="center"/>
    </xf>
    <xf numFmtId="39" fontId="12" fillId="0" borderId="1" xfId="1" applyNumberFormat="1" applyFont="1" applyFill="1" applyBorder="1" applyAlignment="1" applyProtection="1">
      <alignment vertical="center"/>
    </xf>
    <xf numFmtId="0" fontId="3" fillId="2" borderId="9" xfId="1" applyFont="1" applyFill="1" applyBorder="1" applyAlignment="1" applyProtection="1">
      <alignment horizontal="center" vertical="center" shrinkToFit="1"/>
    </xf>
    <xf numFmtId="176" fontId="14" fillId="0" borderId="6" xfId="0" applyNumberFormat="1" applyFont="1" applyFill="1" applyBorder="1" applyAlignment="1">
      <alignment vertical="center"/>
    </xf>
    <xf numFmtId="177" fontId="3" fillId="0" borderId="9" xfId="1" applyNumberFormat="1" applyFont="1" applyFill="1" applyBorder="1" applyAlignment="1" applyProtection="1">
      <alignment vertical="center"/>
    </xf>
    <xf numFmtId="177" fontId="14" fillId="0" borderId="6" xfId="0" applyNumberFormat="1" applyFont="1" applyFill="1" applyBorder="1" applyAlignment="1">
      <alignment vertical="center"/>
    </xf>
    <xf numFmtId="176" fontId="3" fillId="2" borderId="7" xfId="1" applyNumberFormat="1" applyFont="1" applyFill="1" applyBorder="1" applyAlignment="1" applyProtection="1">
      <alignment vertical="center"/>
    </xf>
    <xf numFmtId="176" fontId="3" fillId="2" borderId="3" xfId="1" applyNumberFormat="1" applyFont="1" applyFill="1" applyBorder="1" applyAlignment="1" applyProtection="1">
      <alignment vertical="center"/>
    </xf>
    <xf numFmtId="177" fontId="3" fillId="0" borderId="1" xfId="1" applyNumberFormat="1" applyFont="1" applyFill="1" applyBorder="1" applyAlignment="1" applyProtection="1">
      <alignment vertical="center"/>
    </xf>
    <xf numFmtId="177" fontId="3" fillId="0" borderId="10" xfId="1" applyNumberFormat="1" applyFont="1" applyFill="1" applyBorder="1" applyAlignment="1" applyProtection="1">
      <alignment vertical="center"/>
    </xf>
    <xf numFmtId="37" fontId="3" fillId="0" borderId="0" xfId="1" applyNumberFormat="1" applyFont="1" applyFill="1" applyBorder="1" applyAlignment="1" applyProtection="1">
      <alignment vertical="center"/>
    </xf>
    <xf numFmtId="37" fontId="12" fillId="0" borderId="4" xfId="1" applyNumberFormat="1" applyFont="1" applyFill="1" applyBorder="1" applyAlignment="1" applyProtection="1">
      <alignment vertical="center"/>
    </xf>
    <xf numFmtId="0" fontId="3" fillId="0" borderId="0" xfId="1" applyFont="1" applyFill="1" applyBorder="1" applyAlignment="1" applyProtection="1">
      <alignment horizontal="right" wrapText="1"/>
    </xf>
    <xf numFmtId="0" fontId="3" fillId="2" borderId="11" xfId="1" applyFont="1" applyFill="1" applyBorder="1" applyAlignment="1" applyProtection="1">
      <alignment horizontal="center" vertical="top" wrapText="1"/>
    </xf>
    <xf numFmtId="0" fontId="3" fillId="2" borderId="13" xfId="1" applyFont="1" applyFill="1" applyBorder="1" applyAlignment="1" applyProtection="1">
      <alignment horizontal="center" vertical="top"/>
    </xf>
    <xf numFmtId="0" fontId="3" fillId="2" borderId="3" xfId="1" applyFont="1" applyFill="1" applyBorder="1" applyAlignment="1" applyProtection="1">
      <alignment horizontal="center" vertical="center"/>
    </xf>
    <xf numFmtId="0" fontId="3" fillId="2" borderId="4" xfId="1" applyFont="1" applyFill="1" applyBorder="1" applyAlignment="1" applyProtection="1">
      <alignment horizontal="center" vertical="center"/>
    </xf>
    <xf numFmtId="0" fontId="3" fillId="2" borderId="5" xfId="1" applyFont="1" applyFill="1" applyBorder="1" applyAlignment="1" applyProtection="1">
      <alignment horizontal="center" vertical="center"/>
    </xf>
  </cellXfs>
  <cellStyles count="6">
    <cellStyle name="パーセント 2" xfId="5" xr:uid="{00000000-0005-0000-0000-000000000000}"/>
    <cellStyle name="桁区切り 2" xfId="2" xr:uid="{00000000-0005-0000-0000-000001000000}"/>
    <cellStyle name="標準" xfId="0" builtinId="0"/>
    <cellStyle name="標準 2" xfId="1" xr:uid="{00000000-0005-0000-0000-000003000000}"/>
    <cellStyle name="標準 3" xfId="3" xr:uid="{00000000-0005-0000-0000-000004000000}"/>
    <cellStyle name="標準 4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アーバン">
      <a:dk1>
        <a:sysClr val="windowText" lastClr="000000"/>
      </a:dk1>
      <a:lt1>
        <a:sysClr val="window" lastClr="FFFFFF"/>
      </a:lt1>
      <a:dk2>
        <a:srgbClr val="424456"/>
      </a:dk2>
      <a:lt2>
        <a:srgbClr val="DEDEDE"/>
      </a:lt2>
      <a:accent1>
        <a:srgbClr val="53548A"/>
      </a:accent1>
      <a:accent2>
        <a:srgbClr val="438086"/>
      </a:accent2>
      <a:accent3>
        <a:srgbClr val="A04DA3"/>
      </a:accent3>
      <a:accent4>
        <a:srgbClr val="C4652D"/>
      </a:accent4>
      <a:accent5>
        <a:srgbClr val="8B5D3D"/>
      </a:accent5>
      <a:accent6>
        <a:srgbClr val="5C92B5"/>
      </a:accent6>
      <a:hlink>
        <a:srgbClr val="67AFBD"/>
      </a:hlink>
      <a:folHlink>
        <a:srgbClr val="C2A874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C34" transitionEvaluation="1" codeName="Sheet6">
    <pageSetUpPr fitToPage="1"/>
  </sheetPr>
  <dimension ref="B1:U50"/>
  <sheetViews>
    <sheetView showGridLines="0" tabSelected="1" zoomScale="85" zoomScaleNormal="85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B2" sqref="B2"/>
    </sheetView>
  </sheetViews>
  <sheetFormatPr defaultColWidth="13.375" defaultRowHeight="17.25"/>
  <cols>
    <col min="1" max="1" width="0.875" style="3" customWidth="1"/>
    <col min="2" max="2" width="10.25" style="3" customWidth="1"/>
    <col min="3" max="17" width="8.375" style="3" customWidth="1"/>
    <col min="18" max="18" width="8.25" style="3" customWidth="1"/>
    <col min="19" max="19" width="10.875" style="17" customWidth="1"/>
    <col min="20" max="20" width="0.875" style="3" customWidth="1"/>
    <col min="21" max="16384" width="13.375" style="3"/>
  </cols>
  <sheetData>
    <row r="1" spans="2:20" ht="21.75" customHeight="1">
      <c r="B1" s="1" t="s">
        <v>67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2:20" ht="25.5" customHeight="1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4" t="s">
        <v>63</v>
      </c>
    </row>
    <row r="3" spans="2:20" ht="9" customHeight="1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"/>
    </row>
    <row r="4" spans="2:20" ht="32.25" customHeight="1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 t="s">
        <v>28</v>
      </c>
      <c r="O4" s="6"/>
      <c r="P4" s="5"/>
      <c r="Q4" s="87" t="s">
        <v>64</v>
      </c>
      <c r="R4" s="87"/>
      <c r="S4" s="87"/>
    </row>
    <row r="5" spans="2:20" ht="30" customHeight="1">
      <c r="B5" s="88" t="s">
        <v>29</v>
      </c>
      <c r="C5" s="90" t="s">
        <v>30</v>
      </c>
      <c r="D5" s="91"/>
      <c r="E5" s="92"/>
      <c r="F5" s="90" t="s">
        <v>31</v>
      </c>
      <c r="G5" s="92"/>
      <c r="H5" s="90" t="s">
        <v>32</v>
      </c>
      <c r="I5" s="91"/>
      <c r="J5" s="91"/>
      <c r="K5" s="92"/>
      <c r="L5" s="26" t="s">
        <v>33</v>
      </c>
      <c r="M5" s="90" t="s">
        <v>34</v>
      </c>
      <c r="N5" s="91"/>
      <c r="O5" s="91"/>
      <c r="P5" s="91"/>
      <c r="Q5" s="92"/>
      <c r="R5" s="27" t="s">
        <v>35</v>
      </c>
      <c r="S5" s="27" t="s">
        <v>36</v>
      </c>
      <c r="T5" s="7"/>
    </row>
    <row r="6" spans="2:20" ht="30" customHeight="1">
      <c r="B6" s="89"/>
      <c r="C6" s="48" t="s">
        <v>37</v>
      </c>
      <c r="D6" s="48" t="s">
        <v>38</v>
      </c>
      <c r="E6" s="49" t="s">
        <v>39</v>
      </c>
      <c r="F6" s="28" t="s">
        <v>40</v>
      </c>
      <c r="G6" s="48" t="s">
        <v>41</v>
      </c>
      <c r="H6" s="48" t="s">
        <v>42</v>
      </c>
      <c r="I6" s="48" t="s">
        <v>43</v>
      </c>
      <c r="J6" s="48" t="s">
        <v>44</v>
      </c>
      <c r="K6" s="49" t="s">
        <v>45</v>
      </c>
      <c r="L6" s="28" t="s">
        <v>46</v>
      </c>
      <c r="M6" s="50" t="s">
        <v>47</v>
      </c>
      <c r="N6" s="50" t="s">
        <v>48</v>
      </c>
      <c r="O6" s="77" t="s">
        <v>66</v>
      </c>
      <c r="P6" s="48" t="s">
        <v>49</v>
      </c>
      <c r="Q6" s="51" t="s">
        <v>50</v>
      </c>
      <c r="R6" s="29" t="s">
        <v>51</v>
      </c>
      <c r="S6" s="29" t="s">
        <v>52</v>
      </c>
      <c r="T6" s="7"/>
    </row>
    <row r="7" spans="2:20" ht="26.1" customHeight="1">
      <c r="B7" s="30" t="s">
        <v>53</v>
      </c>
      <c r="C7" s="60">
        <v>193.12</v>
      </c>
      <c r="D7" s="60">
        <v>113.24</v>
      </c>
      <c r="E7" s="76">
        <v>76.040000000000006</v>
      </c>
      <c r="F7" s="68">
        <v>104.24</v>
      </c>
      <c r="G7" s="18">
        <v>15.42</v>
      </c>
      <c r="H7" s="18">
        <v>213.93</v>
      </c>
      <c r="I7" s="18">
        <v>12.14</v>
      </c>
      <c r="J7" s="18">
        <v>21.1</v>
      </c>
      <c r="K7" s="20">
        <v>0</v>
      </c>
      <c r="L7" s="64">
        <v>96.1</v>
      </c>
      <c r="M7" s="47">
        <v>0</v>
      </c>
      <c r="N7" s="60">
        <v>837.62</v>
      </c>
      <c r="O7" s="79">
        <v>0</v>
      </c>
      <c r="P7" s="18">
        <v>4.7699999999999996</v>
      </c>
      <c r="Q7" s="19">
        <v>1.2</v>
      </c>
      <c r="R7" s="61">
        <v>1855</v>
      </c>
      <c r="S7" s="75">
        <v>1689.84</v>
      </c>
      <c r="T7" s="7"/>
    </row>
    <row r="8" spans="2:20" ht="26.1" customHeight="1">
      <c r="B8" s="31" t="s">
        <v>24</v>
      </c>
      <c r="C8" s="58">
        <v>26.9</v>
      </c>
      <c r="D8" s="59">
        <v>11.61</v>
      </c>
      <c r="E8" s="59">
        <v>10.08</v>
      </c>
      <c r="F8" s="62">
        <v>0</v>
      </c>
      <c r="G8" s="59">
        <v>32.729999999999997</v>
      </c>
      <c r="H8" s="59">
        <v>1.85</v>
      </c>
      <c r="I8" s="53">
        <v>0</v>
      </c>
      <c r="J8" s="53">
        <v>0</v>
      </c>
      <c r="K8" s="59">
        <v>60.9</v>
      </c>
      <c r="L8" s="62">
        <v>38.79</v>
      </c>
      <c r="M8" s="62">
        <v>0</v>
      </c>
      <c r="N8" s="59">
        <v>16.760000000000002</v>
      </c>
      <c r="O8" s="79">
        <v>0</v>
      </c>
      <c r="P8" s="62">
        <v>0</v>
      </c>
      <c r="Q8" s="46">
        <v>0</v>
      </c>
      <c r="R8" s="61">
        <v>175</v>
      </c>
      <c r="S8" s="75">
        <v>199.63</v>
      </c>
      <c r="T8" s="7"/>
    </row>
    <row r="9" spans="2:20" ht="26.1" customHeight="1">
      <c r="B9" s="30" t="s">
        <v>54</v>
      </c>
      <c r="C9" s="59">
        <v>9.0299999999999994</v>
      </c>
      <c r="D9" s="59">
        <v>4.6900000000000004</v>
      </c>
      <c r="E9" s="62">
        <v>0</v>
      </c>
      <c r="F9" s="59">
        <v>38.19</v>
      </c>
      <c r="G9" s="62">
        <v>0</v>
      </c>
      <c r="H9" s="59">
        <v>28.31</v>
      </c>
      <c r="I9" s="54">
        <v>0</v>
      </c>
      <c r="J9" s="54">
        <v>0</v>
      </c>
      <c r="K9" s="59">
        <v>2.15</v>
      </c>
      <c r="L9" s="62">
        <v>0</v>
      </c>
      <c r="M9" s="62">
        <v>7.09</v>
      </c>
      <c r="N9" s="59">
        <v>0.44</v>
      </c>
      <c r="O9" s="79">
        <v>0</v>
      </c>
      <c r="P9" s="62">
        <v>0</v>
      </c>
      <c r="Q9" s="56">
        <v>0</v>
      </c>
      <c r="R9" s="61">
        <v>125</v>
      </c>
      <c r="S9" s="75">
        <v>89.9</v>
      </c>
      <c r="T9" s="7"/>
    </row>
    <row r="10" spans="2:20" ht="26.1" customHeight="1">
      <c r="B10" s="30" t="s">
        <v>26</v>
      </c>
      <c r="C10" s="59">
        <v>6.93</v>
      </c>
      <c r="D10" s="59">
        <v>1.52</v>
      </c>
      <c r="E10" s="58">
        <v>8.16</v>
      </c>
      <c r="F10" s="62">
        <v>0</v>
      </c>
      <c r="G10" s="62">
        <v>0</v>
      </c>
      <c r="H10" s="59">
        <v>4.37</v>
      </c>
      <c r="I10" s="54">
        <v>0</v>
      </c>
      <c r="J10" s="54">
        <v>0</v>
      </c>
      <c r="K10" s="62">
        <v>0</v>
      </c>
      <c r="L10" s="62">
        <v>0</v>
      </c>
      <c r="M10" s="62">
        <v>0</v>
      </c>
      <c r="N10" s="62">
        <v>0</v>
      </c>
      <c r="O10" s="79">
        <v>0</v>
      </c>
      <c r="P10" s="62">
        <v>0</v>
      </c>
      <c r="Q10" s="56">
        <v>0</v>
      </c>
      <c r="R10" s="61">
        <v>39</v>
      </c>
      <c r="S10" s="75">
        <v>20.99</v>
      </c>
      <c r="T10" s="7"/>
    </row>
    <row r="11" spans="2:20" ht="26.1" customHeight="1">
      <c r="B11" s="30" t="s">
        <v>0</v>
      </c>
      <c r="C11" s="59">
        <v>6.6</v>
      </c>
      <c r="D11" s="59">
        <v>2.4</v>
      </c>
      <c r="E11" s="62">
        <v>0</v>
      </c>
      <c r="F11" s="59">
        <v>16.48</v>
      </c>
      <c r="G11" s="62">
        <v>0</v>
      </c>
      <c r="H11" s="59">
        <v>4.5</v>
      </c>
      <c r="I11" s="54">
        <v>0</v>
      </c>
      <c r="J11" s="54">
        <v>0</v>
      </c>
      <c r="K11" s="62">
        <v>0</v>
      </c>
      <c r="L11" s="62">
        <v>0</v>
      </c>
      <c r="M11" s="62">
        <v>0</v>
      </c>
      <c r="N11" s="59">
        <v>9.61</v>
      </c>
      <c r="O11" s="79">
        <v>0</v>
      </c>
      <c r="P11" s="62">
        <v>0</v>
      </c>
      <c r="Q11" s="56">
        <v>0</v>
      </c>
      <c r="R11" s="21">
        <v>35</v>
      </c>
      <c r="S11" s="22">
        <v>39.6</v>
      </c>
      <c r="T11" s="7"/>
    </row>
    <row r="12" spans="2:20" ht="26.1" customHeight="1">
      <c r="B12" s="30" t="s">
        <v>8</v>
      </c>
      <c r="C12" s="59">
        <v>19.96</v>
      </c>
      <c r="D12" s="59">
        <v>26.59</v>
      </c>
      <c r="E12" s="62">
        <v>0</v>
      </c>
      <c r="F12" s="59">
        <v>17.7</v>
      </c>
      <c r="G12" s="62">
        <v>0</v>
      </c>
      <c r="H12" s="62">
        <v>0</v>
      </c>
      <c r="I12" s="54">
        <v>0</v>
      </c>
      <c r="J12" s="54">
        <v>0</v>
      </c>
      <c r="K12" s="62">
        <v>10.199999999999999</v>
      </c>
      <c r="L12" s="62">
        <v>0</v>
      </c>
      <c r="M12" s="62">
        <v>0</v>
      </c>
      <c r="N12" s="62">
        <v>0</v>
      </c>
      <c r="O12" s="79">
        <v>0</v>
      </c>
      <c r="P12" s="59">
        <v>1.02</v>
      </c>
      <c r="Q12" s="56">
        <v>0</v>
      </c>
      <c r="R12" s="21">
        <v>159</v>
      </c>
      <c r="S12" s="22">
        <f>SUM(C12:Q12)</f>
        <v>75.47</v>
      </c>
      <c r="T12" s="7"/>
    </row>
    <row r="13" spans="2:20" ht="26.1" customHeight="1">
      <c r="B13" s="30" t="s">
        <v>1</v>
      </c>
      <c r="C13" s="59">
        <v>3.89</v>
      </c>
      <c r="D13" s="62">
        <v>0</v>
      </c>
      <c r="E13" s="59">
        <v>6.89</v>
      </c>
      <c r="F13" s="62">
        <v>0</v>
      </c>
      <c r="G13" s="59">
        <v>16.54</v>
      </c>
      <c r="H13" s="62">
        <v>0</v>
      </c>
      <c r="I13" s="54">
        <v>0</v>
      </c>
      <c r="J13" s="54">
        <v>0</v>
      </c>
      <c r="K13" s="62">
        <v>0</v>
      </c>
      <c r="L13" s="62">
        <v>0</v>
      </c>
      <c r="M13" s="62">
        <v>0</v>
      </c>
      <c r="N13" s="59">
        <v>35.22</v>
      </c>
      <c r="O13" s="79">
        <v>0</v>
      </c>
      <c r="P13" s="62">
        <v>0</v>
      </c>
      <c r="Q13" s="56">
        <v>0</v>
      </c>
      <c r="R13" s="21">
        <v>19</v>
      </c>
      <c r="S13" s="22">
        <v>62.55</v>
      </c>
      <c r="T13" s="7"/>
    </row>
    <row r="14" spans="2:20" ht="26.1" customHeight="1">
      <c r="B14" s="30" t="s">
        <v>9</v>
      </c>
      <c r="C14" s="58">
        <v>12.83</v>
      </c>
      <c r="D14" s="62">
        <v>0</v>
      </c>
      <c r="E14" s="59">
        <v>4.51</v>
      </c>
      <c r="F14" s="58">
        <v>9.4</v>
      </c>
      <c r="G14" s="62">
        <v>0</v>
      </c>
      <c r="H14" s="62">
        <v>0</v>
      </c>
      <c r="I14" s="54">
        <v>0</v>
      </c>
      <c r="J14" s="54">
        <v>0</v>
      </c>
      <c r="K14" s="62">
        <v>0</v>
      </c>
      <c r="L14" s="59">
        <v>1.84</v>
      </c>
      <c r="M14" s="62">
        <v>21.29</v>
      </c>
      <c r="N14" s="59">
        <v>1.76</v>
      </c>
      <c r="O14" s="79">
        <v>0</v>
      </c>
      <c r="P14" s="59">
        <v>2.48</v>
      </c>
      <c r="Q14" s="56">
        <v>0</v>
      </c>
      <c r="R14" s="61">
        <v>187</v>
      </c>
      <c r="S14" s="22">
        <v>54.12</v>
      </c>
      <c r="T14" s="7"/>
    </row>
    <row r="15" spans="2:20" ht="26.1" customHeight="1">
      <c r="B15" s="32" t="s">
        <v>10</v>
      </c>
      <c r="C15" s="58">
        <v>15.65</v>
      </c>
      <c r="D15" s="62">
        <v>0</v>
      </c>
      <c r="E15" s="62">
        <v>0</v>
      </c>
      <c r="F15" s="59">
        <v>15.51</v>
      </c>
      <c r="G15" s="62">
        <v>0</v>
      </c>
      <c r="H15" s="62">
        <v>0</v>
      </c>
      <c r="I15" s="55">
        <v>0</v>
      </c>
      <c r="J15" s="65">
        <v>0.06</v>
      </c>
      <c r="K15" s="62">
        <v>0</v>
      </c>
      <c r="L15" s="59">
        <v>26.72</v>
      </c>
      <c r="M15" s="62">
        <v>0</v>
      </c>
      <c r="N15" s="59">
        <v>51.88</v>
      </c>
      <c r="O15" s="79">
        <v>0</v>
      </c>
      <c r="P15" s="58">
        <v>1.08</v>
      </c>
      <c r="Q15" s="57">
        <v>0</v>
      </c>
      <c r="R15" s="85">
        <v>105</v>
      </c>
      <c r="S15" s="22">
        <f>SUM(C15:Q15)</f>
        <v>110.89999999999999</v>
      </c>
      <c r="T15" s="7"/>
    </row>
    <row r="16" spans="2:20" ht="26.1" customHeight="1">
      <c r="B16" s="31" t="s">
        <v>23</v>
      </c>
      <c r="C16" s="59">
        <v>3.97</v>
      </c>
      <c r="D16" s="58">
        <v>11.64</v>
      </c>
      <c r="E16" s="58">
        <v>15.04</v>
      </c>
      <c r="F16" s="62">
        <v>0</v>
      </c>
      <c r="G16" s="62">
        <v>0</v>
      </c>
      <c r="H16" s="62">
        <v>0</v>
      </c>
      <c r="I16" s="53">
        <v>0</v>
      </c>
      <c r="J16" s="53">
        <v>0</v>
      </c>
      <c r="K16" s="59">
        <v>1.44</v>
      </c>
      <c r="L16" s="62">
        <v>0</v>
      </c>
      <c r="M16" s="62">
        <v>0</v>
      </c>
      <c r="N16" s="62">
        <v>0</v>
      </c>
      <c r="O16" s="79">
        <v>0</v>
      </c>
      <c r="P16" s="62">
        <v>0</v>
      </c>
      <c r="Q16" s="46">
        <v>0</v>
      </c>
      <c r="R16" s="86">
        <v>29</v>
      </c>
      <c r="S16" s="22">
        <f>SUM(C16:Q16)</f>
        <v>32.089999999999996</v>
      </c>
      <c r="T16" s="7"/>
    </row>
    <row r="17" spans="2:21" ht="26.1" customHeight="1">
      <c r="B17" s="31" t="s">
        <v>22</v>
      </c>
      <c r="C17" s="59">
        <v>5.3</v>
      </c>
      <c r="D17" s="58">
        <v>11.58</v>
      </c>
      <c r="E17" s="59">
        <v>8.1999999999999993</v>
      </c>
      <c r="F17" s="59">
        <v>53.9</v>
      </c>
      <c r="G17" s="62">
        <v>0</v>
      </c>
      <c r="H17" s="62">
        <v>0</v>
      </c>
      <c r="I17" s="53">
        <v>0</v>
      </c>
      <c r="J17" s="53">
        <v>0</v>
      </c>
      <c r="K17" s="62">
        <v>0</v>
      </c>
      <c r="L17" s="62">
        <v>0</v>
      </c>
      <c r="M17" s="62">
        <v>0</v>
      </c>
      <c r="N17" s="62">
        <v>0</v>
      </c>
      <c r="O17" s="79">
        <v>0</v>
      </c>
      <c r="P17" s="62">
        <v>0</v>
      </c>
      <c r="Q17" s="46">
        <v>0</v>
      </c>
      <c r="R17" s="23">
        <v>23</v>
      </c>
      <c r="S17" s="22">
        <v>78.98</v>
      </c>
      <c r="T17" s="7"/>
    </row>
    <row r="18" spans="2:21" ht="26.1" customHeight="1">
      <c r="B18" s="31" t="s">
        <v>25</v>
      </c>
      <c r="C18" s="59">
        <v>11.03</v>
      </c>
      <c r="D18" s="62">
        <v>2.08</v>
      </c>
      <c r="E18" s="59">
        <v>15.08</v>
      </c>
      <c r="F18" s="59">
        <v>17.7</v>
      </c>
      <c r="G18" s="62">
        <v>0</v>
      </c>
      <c r="H18" s="59">
        <v>243.53</v>
      </c>
      <c r="I18" s="53">
        <v>0</v>
      </c>
      <c r="J18" s="53">
        <v>0</v>
      </c>
      <c r="K18" s="62">
        <v>0</v>
      </c>
      <c r="L18" s="59">
        <v>11.25</v>
      </c>
      <c r="M18" s="62">
        <v>0</v>
      </c>
      <c r="N18" s="62">
        <v>0</v>
      </c>
      <c r="O18" s="79">
        <v>0</v>
      </c>
      <c r="P18" s="62">
        <v>0</v>
      </c>
      <c r="Q18" s="46">
        <v>0</v>
      </c>
      <c r="R18" s="23">
        <v>48</v>
      </c>
      <c r="S18" s="22">
        <f>SUM(C18:Q18)</f>
        <v>300.67</v>
      </c>
      <c r="T18" s="7"/>
    </row>
    <row r="19" spans="2:21" ht="26.1" customHeight="1">
      <c r="B19" s="31" t="s">
        <v>55</v>
      </c>
      <c r="C19" s="59">
        <v>7.5</v>
      </c>
      <c r="D19" s="59">
        <v>7.28</v>
      </c>
      <c r="E19" s="59">
        <v>15.36</v>
      </c>
      <c r="F19" s="59">
        <v>24.04</v>
      </c>
      <c r="G19" s="62">
        <v>0</v>
      </c>
      <c r="H19" s="62">
        <v>0</v>
      </c>
      <c r="I19" s="53">
        <v>0</v>
      </c>
      <c r="J19" s="53">
        <v>0</v>
      </c>
      <c r="K19" s="62">
        <v>0</v>
      </c>
      <c r="L19" s="62">
        <v>0</v>
      </c>
      <c r="M19" s="62">
        <v>0</v>
      </c>
      <c r="N19" s="59">
        <v>22.12</v>
      </c>
      <c r="O19" s="79">
        <v>0</v>
      </c>
      <c r="P19" s="62">
        <v>0</v>
      </c>
      <c r="Q19" s="46">
        <v>0</v>
      </c>
      <c r="R19" s="46">
        <v>37</v>
      </c>
      <c r="S19" s="22">
        <f>SUM(C19:Q19)</f>
        <v>76.3</v>
      </c>
      <c r="T19" s="7"/>
    </row>
    <row r="20" spans="2:21" ht="26.1" customHeight="1">
      <c r="B20" s="30" t="s">
        <v>62</v>
      </c>
      <c r="C20" s="59">
        <v>20.48</v>
      </c>
      <c r="D20" s="59">
        <v>11.01</v>
      </c>
      <c r="E20" s="62">
        <v>0</v>
      </c>
      <c r="F20" s="58">
        <v>32.11</v>
      </c>
      <c r="G20" s="62">
        <v>0</v>
      </c>
      <c r="H20" s="62">
        <v>0</v>
      </c>
      <c r="I20" s="54">
        <v>0</v>
      </c>
      <c r="J20" s="54">
        <v>0</v>
      </c>
      <c r="K20" s="66">
        <v>1.33</v>
      </c>
      <c r="L20" s="62">
        <v>0</v>
      </c>
      <c r="M20" s="62">
        <v>0</v>
      </c>
      <c r="N20" s="62">
        <v>0</v>
      </c>
      <c r="O20" s="79">
        <v>0</v>
      </c>
      <c r="P20" s="59">
        <v>1.05</v>
      </c>
      <c r="Q20" s="56">
        <v>0</v>
      </c>
      <c r="R20" s="61">
        <v>91</v>
      </c>
      <c r="S20" s="75">
        <v>65.97</v>
      </c>
      <c r="T20" s="7"/>
    </row>
    <row r="21" spans="2:21" ht="26.1" customHeight="1">
      <c r="B21" s="33" t="s">
        <v>56</v>
      </c>
      <c r="C21" s="34">
        <f>SUM(C7:C20)</f>
        <v>343.19</v>
      </c>
      <c r="D21" s="34">
        <f t="shared" ref="D21:R21" si="0">SUM(D7:D20)</f>
        <v>203.64000000000001</v>
      </c>
      <c r="E21" s="35">
        <f t="shared" si="0"/>
        <v>159.36000000000001</v>
      </c>
      <c r="F21" s="36">
        <f t="shared" si="0"/>
        <v>329.27000000000004</v>
      </c>
      <c r="G21" s="34">
        <f t="shared" si="0"/>
        <v>64.69</v>
      </c>
      <c r="H21" s="34">
        <f t="shared" si="0"/>
        <v>496.49</v>
      </c>
      <c r="I21" s="34">
        <f t="shared" si="0"/>
        <v>12.14</v>
      </c>
      <c r="J21" s="34">
        <f t="shared" si="0"/>
        <v>21.16</v>
      </c>
      <c r="K21" s="35">
        <f t="shared" si="0"/>
        <v>76.02</v>
      </c>
      <c r="L21" s="35">
        <f t="shared" si="0"/>
        <v>174.7</v>
      </c>
      <c r="M21" s="34">
        <f t="shared" si="0"/>
        <v>28.38</v>
      </c>
      <c r="N21" s="34">
        <f t="shared" si="0"/>
        <v>975.41000000000008</v>
      </c>
      <c r="O21" s="34"/>
      <c r="P21" s="34">
        <f t="shared" si="0"/>
        <v>10.4</v>
      </c>
      <c r="Q21" s="37">
        <f t="shared" si="0"/>
        <v>1.2</v>
      </c>
      <c r="R21" s="38">
        <f t="shared" si="0"/>
        <v>2927</v>
      </c>
      <c r="S21" s="39">
        <f t="shared" ref="S21:S44" si="1">SUM(C21:Q21)</f>
        <v>2896.0500000000006</v>
      </c>
      <c r="T21" s="7"/>
      <c r="U21" s="8"/>
    </row>
    <row r="22" spans="2:21" ht="26.1" customHeight="1">
      <c r="B22" s="31" t="s">
        <v>2</v>
      </c>
      <c r="C22" s="62">
        <v>0</v>
      </c>
      <c r="D22" s="62">
        <v>0</v>
      </c>
      <c r="E22" s="59">
        <v>10.1</v>
      </c>
      <c r="F22" s="62">
        <v>0</v>
      </c>
      <c r="G22" s="59">
        <v>9.5500000000000007</v>
      </c>
      <c r="H22" s="62">
        <v>0</v>
      </c>
      <c r="I22" s="53">
        <v>0</v>
      </c>
      <c r="J22" s="53">
        <v>0</v>
      </c>
      <c r="K22" s="46">
        <v>0</v>
      </c>
      <c r="L22" s="23">
        <v>0</v>
      </c>
      <c r="M22" s="63">
        <v>0</v>
      </c>
      <c r="N22" s="63">
        <v>0</v>
      </c>
      <c r="O22" s="80">
        <v>0</v>
      </c>
      <c r="P22" s="63">
        <v>0</v>
      </c>
      <c r="Q22" s="46">
        <v>0</v>
      </c>
      <c r="R22" s="21">
        <v>3</v>
      </c>
      <c r="S22" s="22">
        <f t="shared" si="1"/>
        <v>19.649999999999999</v>
      </c>
      <c r="T22" s="7"/>
    </row>
    <row r="23" spans="2:21" ht="26.1" customHeight="1">
      <c r="B23" s="30" t="s">
        <v>3</v>
      </c>
      <c r="C23" s="59">
        <v>8.4600000000000009</v>
      </c>
      <c r="D23" s="62">
        <v>0</v>
      </c>
      <c r="E23" s="59">
        <v>5.4</v>
      </c>
      <c r="F23" s="66">
        <v>11.9</v>
      </c>
      <c r="G23" s="62">
        <v>0</v>
      </c>
      <c r="H23" s="62">
        <v>0</v>
      </c>
      <c r="I23" s="54">
        <v>0</v>
      </c>
      <c r="J23" s="18">
        <v>1.0900000000000001</v>
      </c>
      <c r="K23" s="56">
        <v>0</v>
      </c>
      <c r="L23" s="21">
        <v>0</v>
      </c>
      <c r="M23" s="62">
        <v>0</v>
      </c>
      <c r="N23" s="62">
        <v>0</v>
      </c>
      <c r="O23" s="78">
        <v>0.6</v>
      </c>
      <c r="P23" s="62">
        <v>0</v>
      </c>
      <c r="Q23" s="56">
        <v>0</v>
      </c>
      <c r="R23" s="61">
        <v>42</v>
      </c>
      <c r="S23" s="22">
        <v>27.46</v>
      </c>
      <c r="T23" s="7"/>
    </row>
    <row r="24" spans="2:21" ht="26.1" customHeight="1">
      <c r="B24" s="30" t="s">
        <v>4</v>
      </c>
      <c r="C24" s="59">
        <v>0.14000000000000001</v>
      </c>
      <c r="D24" s="59">
        <v>4.9400000000000004</v>
      </c>
      <c r="E24" s="59">
        <v>11.3</v>
      </c>
      <c r="F24" s="62">
        <v>0</v>
      </c>
      <c r="G24" s="62">
        <v>0</v>
      </c>
      <c r="H24" s="62">
        <v>0</v>
      </c>
      <c r="I24" s="54">
        <v>0</v>
      </c>
      <c r="J24" s="54">
        <v>0</v>
      </c>
      <c r="K24" s="56">
        <v>0</v>
      </c>
      <c r="L24" s="21">
        <v>0</v>
      </c>
      <c r="M24" s="62">
        <v>0</v>
      </c>
      <c r="N24" s="62">
        <v>0</v>
      </c>
      <c r="O24" s="62">
        <v>0</v>
      </c>
      <c r="P24" s="62">
        <v>0</v>
      </c>
      <c r="Q24" s="56">
        <v>0</v>
      </c>
      <c r="R24" s="21">
        <v>5</v>
      </c>
      <c r="S24" s="22">
        <v>16.37</v>
      </c>
      <c r="T24" s="7"/>
    </row>
    <row r="25" spans="2:21" ht="26.1" customHeight="1">
      <c r="B25" s="30" t="s">
        <v>5</v>
      </c>
      <c r="C25" s="59">
        <v>9.81</v>
      </c>
      <c r="D25" s="59">
        <v>5.94</v>
      </c>
      <c r="E25" s="62">
        <v>0</v>
      </c>
      <c r="F25" s="59">
        <v>20.92</v>
      </c>
      <c r="G25" s="62">
        <v>0</v>
      </c>
      <c r="H25" s="62">
        <v>0</v>
      </c>
      <c r="I25" s="54">
        <v>0</v>
      </c>
      <c r="J25" s="54">
        <v>0</v>
      </c>
      <c r="K25" s="56">
        <v>0</v>
      </c>
      <c r="L25" s="21">
        <v>0</v>
      </c>
      <c r="M25" s="62">
        <v>0</v>
      </c>
      <c r="N25" s="59">
        <v>16.66</v>
      </c>
      <c r="O25" s="62">
        <v>0</v>
      </c>
      <c r="P25" s="62">
        <v>0</v>
      </c>
      <c r="Q25" s="56">
        <v>0</v>
      </c>
      <c r="R25" s="61">
        <v>68</v>
      </c>
      <c r="S25" s="22">
        <f t="shared" si="1"/>
        <v>53.33</v>
      </c>
      <c r="T25" s="7"/>
    </row>
    <row r="26" spans="2:21" ht="26.1" customHeight="1">
      <c r="B26" s="30" t="s">
        <v>6</v>
      </c>
      <c r="C26" s="59">
        <v>0.21</v>
      </c>
      <c r="D26" s="59">
        <v>1.37</v>
      </c>
      <c r="E26" s="62">
        <v>0</v>
      </c>
      <c r="F26" s="62">
        <v>0</v>
      </c>
      <c r="G26" s="62">
        <v>0</v>
      </c>
      <c r="H26" s="62">
        <v>0</v>
      </c>
      <c r="I26" s="54">
        <v>0</v>
      </c>
      <c r="J26" s="54">
        <v>0</v>
      </c>
      <c r="K26" s="56">
        <v>0</v>
      </c>
      <c r="L26" s="68">
        <v>647.4</v>
      </c>
      <c r="M26" s="62">
        <v>0</v>
      </c>
      <c r="N26" s="62">
        <v>0</v>
      </c>
      <c r="O26" s="62">
        <v>0</v>
      </c>
      <c r="P26" s="62">
        <v>0</v>
      </c>
      <c r="Q26" s="56">
        <v>0</v>
      </c>
      <c r="R26" s="21">
        <v>3</v>
      </c>
      <c r="S26" s="22">
        <f t="shared" si="1"/>
        <v>648.98</v>
      </c>
      <c r="T26" s="7"/>
    </row>
    <row r="27" spans="2:21" ht="26.1" customHeight="1">
      <c r="B27" s="30" t="s">
        <v>7</v>
      </c>
      <c r="C27" s="59">
        <v>0.79</v>
      </c>
      <c r="D27" s="62">
        <v>0</v>
      </c>
      <c r="E27" s="62">
        <v>0</v>
      </c>
      <c r="F27" s="62">
        <v>0</v>
      </c>
      <c r="G27" s="62">
        <v>0</v>
      </c>
      <c r="H27" s="62">
        <v>0</v>
      </c>
      <c r="I27" s="54">
        <v>0</v>
      </c>
      <c r="J27" s="54">
        <v>0</v>
      </c>
      <c r="K27" s="56">
        <v>0</v>
      </c>
      <c r="L27" s="21">
        <v>0</v>
      </c>
      <c r="M27" s="62">
        <v>0</v>
      </c>
      <c r="N27" s="62">
        <v>0</v>
      </c>
      <c r="O27" s="62">
        <v>0</v>
      </c>
      <c r="P27" s="62">
        <v>0</v>
      </c>
      <c r="Q27" s="56">
        <v>0</v>
      </c>
      <c r="R27" s="21">
        <v>3</v>
      </c>
      <c r="S27" s="22">
        <f t="shared" si="1"/>
        <v>0.79</v>
      </c>
      <c r="T27" s="7"/>
    </row>
    <row r="28" spans="2:21" ht="26.1" customHeight="1">
      <c r="B28" s="30" t="s">
        <v>11</v>
      </c>
      <c r="C28" s="59">
        <v>3.66</v>
      </c>
      <c r="D28" s="62">
        <v>4.04</v>
      </c>
      <c r="E28" s="59">
        <v>11.88</v>
      </c>
      <c r="F28" s="59">
        <v>27.75</v>
      </c>
      <c r="G28" s="62">
        <v>0</v>
      </c>
      <c r="H28" s="62">
        <v>0</v>
      </c>
      <c r="I28" s="54">
        <v>0</v>
      </c>
      <c r="J28" s="54">
        <v>0</v>
      </c>
      <c r="K28" s="56">
        <v>0</v>
      </c>
      <c r="L28" s="21">
        <v>0</v>
      </c>
      <c r="M28" s="62">
        <v>0</v>
      </c>
      <c r="N28" s="62">
        <v>0</v>
      </c>
      <c r="O28" s="62">
        <v>0</v>
      </c>
      <c r="P28" s="62">
        <v>0</v>
      </c>
      <c r="Q28" s="56">
        <v>0</v>
      </c>
      <c r="R28" s="21">
        <v>17</v>
      </c>
      <c r="S28" s="22">
        <f t="shared" si="1"/>
        <v>47.33</v>
      </c>
      <c r="T28" s="7"/>
    </row>
    <row r="29" spans="2:21" ht="26.1" customHeight="1">
      <c r="B29" s="30" t="s">
        <v>12</v>
      </c>
      <c r="C29" s="62">
        <v>1.62</v>
      </c>
      <c r="D29" s="62">
        <v>6.33</v>
      </c>
      <c r="E29" s="59">
        <v>5.25</v>
      </c>
      <c r="F29" s="62">
        <v>0</v>
      </c>
      <c r="G29" s="62">
        <v>0</v>
      </c>
      <c r="H29" s="62">
        <v>0</v>
      </c>
      <c r="I29" s="54">
        <v>0</v>
      </c>
      <c r="J29" s="54">
        <v>0</v>
      </c>
      <c r="K29" s="56">
        <v>0</v>
      </c>
      <c r="L29" s="21">
        <v>0</v>
      </c>
      <c r="M29" s="62">
        <v>0</v>
      </c>
      <c r="N29" s="62">
        <v>0</v>
      </c>
      <c r="O29" s="62">
        <v>0</v>
      </c>
      <c r="P29" s="62">
        <v>0</v>
      </c>
      <c r="Q29" s="56">
        <v>0</v>
      </c>
      <c r="R29" s="21">
        <v>11</v>
      </c>
      <c r="S29" s="22">
        <f>SUM(C29:Q29)</f>
        <v>13.2</v>
      </c>
      <c r="T29" s="7"/>
    </row>
    <row r="30" spans="2:21" ht="26.1" customHeight="1">
      <c r="B30" s="30" t="s">
        <v>13</v>
      </c>
      <c r="C30" s="59">
        <v>0.33</v>
      </c>
      <c r="D30" s="62">
        <v>0</v>
      </c>
      <c r="E30" s="62">
        <v>0</v>
      </c>
      <c r="F30" s="62">
        <v>0</v>
      </c>
      <c r="G30" s="59">
        <v>9.0299999999999994</v>
      </c>
      <c r="H30" s="59">
        <v>41.13</v>
      </c>
      <c r="I30" s="54">
        <v>0</v>
      </c>
      <c r="J30" s="54">
        <v>0</v>
      </c>
      <c r="K30" s="56">
        <v>0</v>
      </c>
      <c r="L30" s="21">
        <v>0</v>
      </c>
      <c r="M30" s="62">
        <v>0</v>
      </c>
      <c r="N30" s="62">
        <v>0.78</v>
      </c>
      <c r="O30" s="62">
        <v>0</v>
      </c>
      <c r="P30" s="62">
        <v>0</v>
      </c>
      <c r="Q30" s="56">
        <v>0</v>
      </c>
      <c r="R30" s="21">
        <v>4</v>
      </c>
      <c r="S30" s="22">
        <f>SUM(C30:Q30)</f>
        <v>51.27</v>
      </c>
      <c r="T30" s="7"/>
    </row>
    <row r="31" spans="2:21" ht="26.1" customHeight="1">
      <c r="B31" s="30" t="s">
        <v>14</v>
      </c>
      <c r="C31" s="59">
        <v>18.55</v>
      </c>
      <c r="D31" s="59">
        <v>4.46</v>
      </c>
      <c r="E31" s="59">
        <v>7.89</v>
      </c>
      <c r="F31" s="62">
        <v>0</v>
      </c>
      <c r="G31" s="62">
        <v>0</v>
      </c>
      <c r="H31" s="59">
        <v>22.58</v>
      </c>
      <c r="I31" s="54">
        <v>0</v>
      </c>
      <c r="J31" s="54">
        <v>0</v>
      </c>
      <c r="K31" s="56">
        <v>0</v>
      </c>
      <c r="L31" s="21">
        <v>0</v>
      </c>
      <c r="M31" s="62">
        <v>3.8</v>
      </c>
      <c r="N31" s="59">
        <v>5.28</v>
      </c>
      <c r="O31" s="62">
        <v>0</v>
      </c>
      <c r="P31" s="59">
        <v>1.35</v>
      </c>
      <c r="Q31" s="56">
        <v>0</v>
      </c>
      <c r="R31" s="21">
        <v>75</v>
      </c>
      <c r="S31" s="22">
        <v>63.92</v>
      </c>
      <c r="T31" s="7"/>
    </row>
    <row r="32" spans="2:21" ht="26.1" customHeight="1">
      <c r="B32" s="30" t="s">
        <v>15</v>
      </c>
      <c r="C32" s="59">
        <v>9.33</v>
      </c>
      <c r="D32" s="59">
        <v>9.84</v>
      </c>
      <c r="E32" s="59">
        <v>7.75</v>
      </c>
      <c r="F32" s="62">
        <v>0</v>
      </c>
      <c r="G32" s="59">
        <v>12.08</v>
      </c>
      <c r="H32" s="59">
        <v>37.869999999999997</v>
      </c>
      <c r="I32" s="54">
        <v>0</v>
      </c>
      <c r="J32" s="54">
        <v>0</v>
      </c>
      <c r="K32" s="56">
        <v>0</v>
      </c>
      <c r="L32" s="68">
        <v>107.32</v>
      </c>
      <c r="M32" s="62">
        <v>0</v>
      </c>
      <c r="N32" s="59">
        <v>4.4000000000000004</v>
      </c>
      <c r="O32" s="62">
        <v>0</v>
      </c>
      <c r="P32" s="62">
        <v>0</v>
      </c>
      <c r="Q32" s="56">
        <v>0</v>
      </c>
      <c r="R32" s="61">
        <v>78</v>
      </c>
      <c r="S32" s="75">
        <v>188.58</v>
      </c>
      <c r="T32" s="7"/>
    </row>
    <row r="33" spans="2:21" ht="26.1" customHeight="1">
      <c r="B33" s="30" t="s">
        <v>16</v>
      </c>
      <c r="C33" s="59">
        <v>6.97</v>
      </c>
      <c r="D33" s="59">
        <v>6.33</v>
      </c>
      <c r="E33" s="59">
        <v>16.57</v>
      </c>
      <c r="F33" s="62">
        <v>0</v>
      </c>
      <c r="G33" s="62">
        <v>0</v>
      </c>
      <c r="H33" s="62">
        <v>0</v>
      </c>
      <c r="I33" s="54">
        <v>0</v>
      </c>
      <c r="J33" s="54">
        <v>0</v>
      </c>
      <c r="K33" s="56">
        <v>0</v>
      </c>
      <c r="L33" s="21">
        <v>0</v>
      </c>
      <c r="M33" s="62">
        <v>1.64</v>
      </c>
      <c r="N33" s="59">
        <v>7.27</v>
      </c>
      <c r="O33" s="62">
        <v>0</v>
      </c>
      <c r="P33" s="62">
        <v>0</v>
      </c>
      <c r="Q33" s="56">
        <v>0</v>
      </c>
      <c r="R33" s="61">
        <v>37</v>
      </c>
      <c r="S33" s="22">
        <f>SUM(C33:Q33)</f>
        <v>38.78</v>
      </c>
      <c r="T33" s="7"/>
    </row>
    <row r="34" spans="2:21" ht="26.1" customHeight="1">
      <c r="B34" s="30" t="s">
        <v>17</v>
      </c>
      <c r="C34" s="62">
        <v>0</v>
      </c>
      <c r="D34" s="62">
        <v>0</v>
      </c>
      <c r="E34" s="62">
        <v>0</v>
      </c>
      <c r="F34" s="62">
        <v>0</v>
      </c>
      <c r="G34" s="62">
        <v>0</v>
      </c>
      <c r="H34" s="62">
        <v>0</v>
      </c>
      <c r="I34" s="54">
        <v>0</v>
      </c>
      <c r="J34" s="54">
        <v>0</v>
      </c>
      <c r="K34" s="56">
        <v>0</v>
      </c>
      <c r="L34" s="21">
        <v>0</v>
      </c>
      <c r="M34" s="62">
        <v>0</v>
      </c>
      <c r="N34" s="62">
        <v>0</v>
      </c>
      <c r="O34" s="62">
        <v>0</v>
      </c>
      <c r="P34" s="62">
        <v>0</v>
      </c>
      <c r="Q34" s="56">
        <v>0</v>
      </c>
      <c r="R34" s="21">
        <v>0</v>
      </c>
      <c r="S34" s="22">
        <f t="shared" si="1"/>
        <v>0</v>
      </c>
      <c r="T34" s="7"/>
    </row>
    <row r="35" spans="2:21" ht="26.1" customHeight="1">
      <c r="B35" s="30" t="s">
        <v>18</v>
      </c>
      <c r="C35" s="59">
        <v>0.66</v>
      </c>
      <c r="D35" s="59">
        <v>1.99</v>
      </c>
      <c r="E35" s="62">
        <v>0</v>
      </c>
      <c r="F35" s="62">
        <v>0</v>
      </c>
      <c r="G35" s="59">
        <v>33.380000000000003</v>
      </c>
      <c r="H35" s="62">
        <v>0</v>
      </c>
      <c r="I35" s="54">
        <v>0</v>
      </c>
      <c r="J35" s="54">
        <v>0</v>
      </c>
      <c r="K35" s="56">
        <v>0</v>
      </c>
      <c r="L35" s="21">
        <v>0</v>
      </c>
      <c r="M35" s="62">
        <v>0</v>
      </c>
      <c r="N35" s="59">
        <v>77.41</v>
      </c>
      <c r="O35" s="62">
        <v>0</v>
      </c>
      <c r="P35" s="62">
        <v>0</v>
      </c>
      <c r="Q35" s="56">
        <v>0</v>
      </c>
      <c r="R35" s="21">
        <v>10</v>
      </c>
      <c r="S35" s="22">
        <v>113.43</v>
      </c>
      <c r="T35" s="7"/>
    </row>
    <row r="36" spans="2:21" ht="26.1" customHeight="1">
      <c r="B36" s="30" t="s">
        <v>19</v>
      </c>
      <c r="C36" s="62">
        <v>0</v>
      </c>
      <c r="D36" s="59">
        <v>1.6</v>
      </c>
      <c r="E36" s="62">
        <v>0</v>
      </c>
      <c r="F36" s="62">
        <v>0</v>
      </c>
      <c r="G36" s="62">
        <v>0</v>
      </c>
      <c r="H36" s="62">
        <v>0</v>
      </c>
      <c r="I36" s="54">
        <v>0</v>
      </c>
      <c r="J36" s="54">
        <v>0</v>
      </c>
      <c r="K36" s="56">
        <v>0</v>
      </c>
      <c r="L36" s="21">
        <v>0</v>
      </c>
      <c r="M36" s="62">
        <v>0</v>
      </c>
      <c r="N36" s="59">
        <v>18.5</v>
      </c>
      <c r="O36" s="62">
        <v>0</v>
      </c>
      <c r="P36" s="62">
        <v>0</v>
      </c>
      <c r="Q36" s="56">
        <v>0</v>
      </c>
      <c r="R36" s="21">
        <v>2</v>
      </c>
      <c r="S36" s="22">
        <f t="shared" si="1"/>
        <v>20.100000000000001</v>
      </c>
      <c r="T36" s="7"/>
    </row>
    <row r="37" spans="2:21" ht="26.1" customHeight="1">
      <c r="B37" s="30" t="s">
        <v>20</v>
      </c>
      <c r="C37" s="59">
        <v>0.4</v>
      </c>
      <c r="D37" s="59">
        <v>3</v>
      </c>
      <c r="E37" s="62">
        <v>0</v>
      </c>
      <c r="F37" s="62">
        <v>0</v>
      </c>
      <c r="G37" s="62">
        <v>0</v>
      </c>
      <c r="H37" s="62">
        <v>0</v>
      </c>
      <c r="I37" s="54">
        <v>0</v>
      </c>
      <c r="J37" s="54">
        <v>0</v>
      </c>
      <c r="K37" s="56">
        <v>0</v>
      </c>
      <c r="L37" s="21">
        <v>0</v>
      </c>
      <c r="M37" s="62">
        <v>0</v>
      </c>
      <c r="N37" s="62">
        <v>0</v>
      </c>
      <c r="O37" s="62">
        <v>0</v>
      </c>
      <c r="P37" s="62">
        <v>0</v>
      </c>
      <c r="Q37" s="56">
        <v>0</v>
      </c>
      <c r="R37" s="21">
        <v>3</v>
      </c>
      <c r="S37" s="22">
        <f t="shared" si="1"/>
        <v>3.4</v>
      </c>
      <c r="T37" s="7"/>
    </row>
    <row r="38" spans="2:21" ht="26.1" customHeight="1">
      <c r="B38" s="30" t="s">
        <v>21</v>
      </c>
      <c r="C38" s="59">
        <v>4.26</v>
      </c>
      <c r="D38" s="59">
        <v>7.41</v>
      </c>
      <c r="E38" s="62">
        <v>0</v>
      </c>
      <c r="F38" s="62">
        <v>0</v>
      </c>
      <c r="G38" s="62">
        <v>0</v>
      </c>
      <c r="H38" s="62">
        <v>0</v>
      </c>
      <c r="I38" s="54">
        <v>0</v>
      </c>
      <c r="J38" s="54">
        <v>0</v>
      </c>
      <c r="K38" s="56">
        <v>0</v>
      </c>
      <c r="L38" s="21">
        <v>0</v>
      </c>
      <c r="M38" s="62">
        <v>0</v>
      </c>
      <c r="N38" s="62">
        <v>0</v>
      </c>
      <c r="O38" s="62">
        <v>0</v>
      </c>
      <c r="P38" s="62">
        <v>0</v>
      </c>
      <c r="Q38" s="56">
        <v>0</v>
      </c>
      <c r="R38" s="21">
        <v>12</v>
      </c>
      <c r="S38" s="22">
        <f t="shared" si="1"/>
        <v>11.67</v>
      </c>
      <c r="T38" s="7"/>
    </row>
    <row r="39" spans="2:21" ht="26.1" customHeight="1">
      <c r="B39" s="30" t="s">
        <v>57</v>
      </c>
      <c r="C39" s="62">
        <v>0</v>
      </c>
      <c r="D39" s="62">
        <v>0</v>
      </c>
      <c r="E39" s="62">
        <v>0</v>
      </c>
      <c r="F39" s="62">
        <v>0</v>
      </c>
      <c r="G39" s="59">
        <v>15</v>
      </c>
      <c r="H39" s="62">
        <v>0</v>
      </c>
      <c r="I39" s="54">
        <v>0</v>
      </c>
      <c r="J39" s="54">
        <v>0</v>
      </c>
      <c r="K39" s="56">
        <v>0</v>
      </c>
      <c r="L39" s="21">
        <v>0</v>
      </c>
      <c r="M39" s="62">
        <v>0</v>
      </c>
      <c r="N39" s="62">
        <v>0</v>
      </c>
      <c r="O39" s="62">
        <v>0</v>
      </c>
      <c r="P39" s="62">
        <v>0</v>
      </c>
      <c r="Q39" s="56">
        <v>0</v>
      </c>
      <c r="R39" s="21">
        <v>1</v>
      </c>
      <c r="S39" s="22">
        <f t="shared" si="1"/>
        <v>15</v>
      </c>
      <c r="T39" s="7"/>
    </row>
    <row r="40" spans="2:21" ht="26.1" customHeight="1">
      <c r="B40" s="30" t="s">
        <v>27</v>
      </c>
      <c r="C40" s="59">
        <v>1.91</v>
      </c>
      <c r="D40" s="59">
        <v>3.5</v>
      </c>
      <c r="E40" s="62">
        <v>0</v>
      </c>
      <c r="F40" s="62">
        <v>6.3</v>
      </c>
      <c r="G40" s="62">
        <v>0</v>
      </c>
      <c r="H40" s="62">
        <v>0</v>
      </c>
      <c r="I40" s="54">
        <v>0</v>
      </c>
      <c r="J40" s="54">
        <v>0</v>
      </c>
      <c r="K40" s="56">
        <v>0</v>
      </c>
      <c r="L40" s="21">
        <v>0</v>
      </c>
      <c r="M40" s="62">
        <v>0</v>
      </c>
      <c r="N40" s="59">
        <v>0.53</v>
      </c>
      <c r="O40" s="62">
        <v>0</v>
      </c>
      <c r="P40" s="62">
        <v>0</v>
      </c>
      <c r="Q40" s="56">
        <v>0</v>
      </c>
      <c r="R40" s="21">
        <v>11</v>
      </c>
      <c r="S40" s="22">
        <f t="shared" si="1"/>
        <v>12.24</v>
      </c>
      <c r="T40" s="7"/>
    </row>
    <row r="41" spans="2:21" ht="26.1" customHeight="1">
      <c r="B41" s="33" t="s">
        <v>58</v>
      </c>
      <c r="C41" s="40">
        <f>SUM(C22:C40)</f>
        <v>67.099999999999994</v>
      </c>
      <c r="D41" s="41">
        <f t="shared" ref="D41:R41" si="2">SUM(D22:D40)</f>
        <v>60.75</v>
      </c>
      <c r="E41" s="42">
        <f t="shared" si="2"/>
        <v>76.14</v>
      </c>
      <c r="F41" s="43">
        <f t="shared" si="2"/>
        <v>66.87</v>
      </c>
      <c r="G41" s="41">
        <f t="shared" si="2"/>
        <v>79.039999999999992</v>
      </c>
      <c r="H41" s="41">
        <f t="shared" si="2"/>
        <v>101.58</v>
      </c>
      <c r="I41" s="40">
        <f t="shared" si="2"/>
        <v>0</v>
      </c>
      <c r="J41" s="40">
        <f t="shared" si="2"/>
        <v>1.0900000000000001</v>
      </c>
      <c r="K41" s="42">
        <f t="shared" si="2"/>
        <v>0</v>
      </c>
      <c r="L41" s="42">
        <f t="shared" si="2"/>
        <v>754.72</v>
      </c>
      <c r="M41" s="40">
        <f t="shared" si="2"/>
        <v>5.4399999999999995</v>
      </c>
      <c r="N41" s="67">
        <f>SUM(N22:N40)</f>
        <v>130.83000000000001</v>
      </c>
      <c r="O41" s="81">
        <v>0.6</v>
      </c>
      <c r="P41" s="40">
        <f t="shared" si="2"/>
        <v>1.35</v>
      </c>
      <c r="Q41" s="37">
        <f t="shared" si="2"/>
        <v>0</v>
      </c>
      <c r="R41" s="44">
        <f t="shared" si="2"/>
        <v>385</v>
      </c>
      <c r="S41" s="39">
        <f t="shared" si="1"/>
        <v>1345.5099999999998</v>
      </c>
      <c r="T41" s="7"/>
      <c r="U41" s="8"/>
    </row>
    <row r="42" spans="2:21" ht="26.1" customHeight="1">
      <c r="B42" s="52" t="s">
        <v>59</v>
      </c>
      <c r="C42" s="39">
        <f>C21+C41</f>
        <v>410.28999999999996</v>
      </c>
      <c r="D42" s="39">
        <f t="shared" ref="D42:E42" si="3">D21+D41</f>
        <v>264.39</v>
      </c>
      <c r="E42" s="39">
        <f t="shared" si="3"/>
        <v>235.5</v>
      </c>
      <c r="F42" s="39">
        <f t="shared" ref="F42:I42" si="4">F21+F41</f>
        <v>396.14000000000004</v>
      </c>
      <c r="G42" s="45">
        <f t="shared" si="4"/>
        <v>143.72999999999999</v>
      </c>
      <c r="H42" s="45">
        <f t="shared" si="4"/>
        <v>598.07000000000005</v>
      </c>
      <c r="I42" s="45">
        <f t="shared" si="4"/>
        <v>12.14</v>
      </c>
      <c r="J42" s="45">
        <f>J21+J41+0.0001</f>
        <v>22.2501</v>
      </c>
      <c r="K42" s="39">
        <f t="shared" ref="K42:R42" si="5">K21+K41</f>
        <v>76.02</v>
      </c>
      <c r="L42" s="39">
        <f t="shared" si="5"/>
        <v>929.42000000000007</v>
      </c>
      <c r="M42" s="45">
        <f t="shared" si="5"/>
        <v>33.82</v>
      </c>
      <c r="N42" s="45">
        <f t="shared" si="5"/>
        <v>1106.24</v>
      </c>
      <c r="O42" s="82">
        <v>0.6</v>
      </c>
      <c r="P42" s="45">
        <f t="shared" si="5"/>
        <v>11.75</v>
      </c>
      <c r="Q42" s="39">
        <f t="shared" si="5"/>
        <v>1.2</v>
      </c>
      <c r="R42" s="38">
        <f t="shared" si="5"/>
        <v>3312</v>
      </c>
      <c r="S42" s="39">
        <f t="shared" si="1"/>
        <v>4241.5601000000006</v>
      </c>
      <c r="T42" s="7"/>
    </row>
    <row r="43" spans="2:21" ht="26.1" customHeight="1">
      <c r="B43" s="24" t="s">
        <v>65</v>
      </c>
      <c r="C43" s="69">
        <v>408.69</v>
      </c>
      <c r="D43" s="70">
        <v>263.34000000000003</v>
      </c>
      <c r="E43" s="70">
        <v>232.39</v>
      </c>
      <c r="F43" s="70">
        <v>383.93999999999994</v>
      </c>
      <c r="G43" s="71">
        <v>143.72999999999999</v>
      </c>
      <c r="H43" s="69">
        <v>598.07000000000005</v>
      </c>
      <c r="I43" s="70">
        <v>12.14</v>
      </c>
      <c r="J43" s="70">
        <v>22.2501</v>
      </c>
      <c r="K43" s="70">
        <v>74.69</v>
      </c>
      <c r="L43" s="72">
        <v>928.87</v>
      </c>
      <c r="M43" s="69">
        <v>33.82</v>
      </c>
      <c r="N43" s="70">
        <v>1106.24</v>
      </c>
      <c r="O43" s="70">
        <v>0.6</v>
      </c>
      <c r="P43" s="69">
        <v>11.850000000000001</v>
      </c>
      <c r="Q43" s="73">
        <v>1.2</v>
      </c>
      <c r="R43" s="74">
        <v>3295</v>
      </c>
      <c r="S43" s="75">
        <v>4221.2201000000005</v>
      </c>
      <c r="T43" s="7"/>
    </row>
    <row r="44" spans="2:21" ht="26.1" customHeight="1">
      <c r="B44" s="25" t="s">
        <v>60</v>
      </c>
      <c r="C44" s="18">
        <f>C42-C43</f>
        <v>1.5999999999999659</v>
      </c>
      <c r="D44" s="18">
        <f t="shared" ref="D44:R44" si="6">D42-D43</f>
        <v>1.0499999999999545</v>
      </c>
      <c r="E44" s="19">
        <f t="shared" si="6"/>
        <v>3.1100000000000136</v>
      </c>
      <c r="F44" s="68">
        <f t="shared" si="6"/>
        <v>12.200000000000102</v>
      </c>
      <c r="G44" s="79">
        <f t="shared" si="6"/>
        <v>0</v>
      </c>
      <c r="H44" s="79">
        <f t="shared" si="6"/>
        <v>0</v>
      </c>
      <c r="I44" s="79">
        <f t="shared" si="6"/>
        <v>0</v>
      </c>
      <c r="J44" s="79">
        <f t="shared" si="6"/>
        <v>0</v>
      </c>
      <c r="K44" s="19">
        <f t="shared" si="6"/>
        <v>1.3299999999999983</v>
      </c>
      <c r="L44" s="22">
        <f t="shared" si="6"/>
        <v>0.55000000000006821</v>
      </c>
      <c r="M44" s="22">
        <f t="shared" si="6"/>
        <v>0</v>
      </c>
      <c r="N44" s="68">
        <f t="shared" si="6"/>
        <v>0</v>
      </c>
      <c r="O44" s="22">
        <f t="shared" si="6"/>
        <v>0</v>
      </c>
      <c r="P44" s="68">
        <f t="shared" si="6"/>
        <v>-0.10000000000000142</v>
      </c>
      <c r="Q44" s="83">
        <f t="shared" si="6"/>
        <v>0</v>
      </c>
      <c r="R44" s="84">
        <f t="shared" si="6"/>
        <v>17</v>
      </c>
      <c r="S44" s="22">
        <f t="shared" si="1"/>
        <v>19.740000000000101</v>
      </c>
      <c r="T44" s="7"/>
    </row>
    <row r="45" spans="2:21" ht="20.100000000000001" customHeight="1">
      <c r="B45" s="9" t="s">
        <v>61</v>
      </c>
      <c r="C45" s="10"/>
      <c r="D45" s="10"/>
      <c r="E45" s="10"/>
      <c r="F45" s="11"/>
      <c r="G45" s="10"/>
      <c r="H45" s="11"/>
      <c r="I45" s="10"/>
      <c r="J45" s="10"/>
      <c r="K45" s="10"/>
      <c r="L45" s="11"/>
      <c r="M45" s="11"/>
      <c r="N45" s="10"/>
      <c r="O45" s="10"/>
      <c r="P45" s="10"/>
      <c r="Q45" s="10"/>
      <c r="R45" s="10"/>
      <c r="S45" s="12"/>
    </row>
    <row r="46" spans="2:21">
      <c r="B46" s="13"/>
      <c r="C46" s="14"/>
      <c r="D46" s="14"/>
      <c r="E46" s="14"/>
      <c r="F46" s="14"/>
      <c r="G46" s="14"/>
      <c r="H46" s="14"/>
      <c r="I46" s="14"/>
      <c r="J46" s="14"/>
      <c r="K46" s="14"/>
      <c r="L46" s="15"/>
      <c r="M46" s="14"/>
      <c r="N46" s="14"/>
      <c r="O46" s="14"/>
      <c r="P46" s="14"/>
      <c r="Q46" s="14"/>
      <c r="R46" s="14"/>
      <c r="S46" s="16"/>
    </row>
    <row r="47" spans="2:21">
      <c r="B47" s="15"/>
      <c r="C47" s="14"/>
      <c r="D47" s="14"/>
      <c r="E47" s="14"/>
      <c r="F47" s="14"/>
      <c r="G47" s="14"/>
      <c r="H47" s="14"/>
      <c r="I47" s="14"/>
      <c r="J47" s="14"/>
      <c r="K47" s="14"/>
      <c r="L47" s="15"/>
      <c r="M47" s="14"/>
      <c r="N47" s="14"/>
      <c r="O47" s="14"/>
      <c r="P47" s="14"/>
      <c r="Q47" s="14"/>
      <c r="R47" s="14"/>
      <c r="S47" s="16"/>
    </row>
    <row r="48" spans="2:21"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5"/>
      <c r="M48" s="14"/>
      <c r="N48" s="14"/>
      <c r="O48" s="14"/>
      <c r="P48" s="14"/>
      <c r="Q48" s="14"/>
      <c r="R48" s="14"/>
      <c r="S48" s="16"/>
    </row>
    <row r="49" spans="2:19"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5"/>
      <c r="M49" s="14"/>
      <c r="N49" s="14"/>
      <c r="O49" s="14"/>
      <c r="P49" s="14"/>
      <c r="Q49" s="14"/>
      <c r="R49" s="14"/>
      <c r="S49" s="16"/>
    </row>
    <row r="50" spans="2:19"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6"/>
    </row>
  </sheetData>
  <mergeCells count="6">
    <mergeCell ref="Q4:S4"/>
    <mergeCell ref="B5:B6"/>
    <mergeCell ref="H5:K5"/>
    <mergeCell ref="F5:G5"/>
    <mergeCell ref="C5:E5"/>
    <mergeCell ref="M5:Q5"/>
  </mergeCells>
  <phoneticPr fontId="2"/>
  <pageMargins left="0.7" right="0.49" top="0.98399999999999999" bottom="0.98399999999999999" header="0.51200000000000001" footer="0.51200000000000001"/>
  <pageSetup paperSize="9" scale="62" orientation="portrait" horizontalDpi="1200" verticalDpi="1200" r:id="rId1"/>
  <headerFooter alignWithMargins="0"/>
  <ignoredErrors>
    <ignoredError sqref="S34 S21:S22 S26:S28 S36:S40" formulaRange="1"/>
    <ignoredError sqref="J4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表3-3-4-3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森林整備課</dc:creator>
  <cp:lastModifiedBy>荒生　みらい</cp:lastModifiedBy>
  <cp:lastPrinted>2024-08-09T06:58:31Z</cp:lastPrinted>
  <dcterms:created xsi:type="dcterms:W3CDTF">2003-07-23T01:35:33Z</dcterms:created>
  <dcterms:modified xsi:type="dcterms:W3CDTF">2026-04-02T10:11:59Z</dcterms:modified>
</cp:coreProperties>
</file>